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Лист1!$3:$5</definedName>
    <definedName name="_xlnm.Print_Area" localSheetId="0">Лист1!$A$1:$H$28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 s="1"/>
  <c r="F16" i="1" l="1"/>
  <c r="F11" i="1"/>
  <c r="F7" i="1" l="1"/>
  <c r="F6" i="1" s="1"/>
  <c r="H28" i="1" l="1"/>
  <c r="H27" i="1"/>
  <c r="H26" i="1"/>
  <c r="H25" i="1"/>
  <c r="H24" i="1"/>
  <c r="G17" i="1"/>
  <c r="G18" i="1"/>
  <c r="G28" i="1" l="1"/>
  <c r="G9" i="1"/>
  <c r="G10" i="1"/>
  <c r="G12" i="1"/>
  <c r="G13" i="1"/>
  <c r="G14" i="1"/>
  <c r="G15" i="1"/>
  <c r="G19" i="1"/>
  <c r="G20" i="1"/>
  <c r="G21" i="1"/>
  <c r="G24" i="1"/>
  <c r="G25" i="1"/>
  <c r="G26" i="1"/>
  <c r="G27" i="1"/>
  <c r="H13" i="1" l="1"/>
  <c r="E23" i="1" l="1"/>
  <c r="E22" i="1" s="1"/>
  <c r="D23" i="1"/>
  <c r="D22" i="1" s="1"/>
  <c r="H20" i="1"/>
  <c r="H19" i="1"/>
  <c r="H18" i="1"/>
  <c r="H17" i="1"/>
  <c r="E16" i="1"/>
  <c r="D16" i="1"/>
  <c r="H15" i="1"/>
  <c r="H14" i="1"/>
  <c r="H12" i="1"/>
  <c r="E11" i="1"/>
  <c r="D11" i="1"/>
  <c r="H10" i="1"/>
  <c r="H9" i="1"/>
  <c r="G11" i="1" l="1"/>
  <c r="G16" i="1"/>
  <c r="G23" i="1"/>
  <c r="D7" i="1"/>
  <c r="D6" i="1" s="1"/>
  <c r="E7" i="1"/>
  <c r="E6" i="1" s="1"/>
  <c r="H16" i="1"/>
  <c r="H11" i="1"/>
  <c r="H23" i="1"/>
  <c r="G7" i="1" l="1"/>
  <c r="H22" i="1"/>
  <c r="G22" i="1"/>
  <c r="H7" i="1"/>
  <c r="G6" i="1"/>
  <c r="H6" i="1" l="1"/>
</calcChain>
</file>

<file path=xl/sharedStrings.xml><?xml version="1.0" encoding="utf-8"?>
<sst xmlns="http://schemas.openxmlformats.org/spreadsheetml/2006/main" count="75" uniqueCount="72">
  <si>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</si>
  <si>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</si>
  <si>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</si>
  <si>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</si>
  <si>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</si>
  <si>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</si>
  <si>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</si>
  <si>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</si>
  <si>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</si>
  <si>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</si>
  <si>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</si>
  <si>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</si>
  <si>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</si>
  <si>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</si>
  <si>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</si>
  <si>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</si>
  <si>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</si>
  <si>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</si>
  <si>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</si>
  <si>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</si>
  <si>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</si>
  <si>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</si>
  <si>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</si>
  <si>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</si>
  <si>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</si>
  <si>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</si>
  <si>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</si>
  <si>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</si>
  <si>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</si>
  <si>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</si>
  <si>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</si>
  <si>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</si>
  <si>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</si>
  <si>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</si>
  <si>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</si>
  <si>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</si>
  <si>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</si>
  <si>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</si>
  <si>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</si>
  <si>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</si>
  <si>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</si>
  <si>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</si>
  <si>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</si>
  <si>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</si>
  <si>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</si>
  <si>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</si>
  <si>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</si>
  <si>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</si>
  <si>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</si>
  <si>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</si>
  <si>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</si>
  <si>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</si>
  <si>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</si>
  <si>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</si>
  <si>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</si>
  <si>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</si>
  <si>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</si>
  <si>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</si>
  <si>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</si>
  <si>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</si>
  <si>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</si>
  <si>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</si>
  <si>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</si>
  <si>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</si>
  <si>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</si>
  <si>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Отклонение, тыс. рублей</t>
  </si>
  <si>
    <t>5=(гр.4-гр.3)</t>
  </si>
  <si>
    <t xml:space="preserve">Темп роста (снижения), % </t>
  </si>
  <si>
    <t>6= (гр. 4/ гр. 3) *100</t>
  </si>
  <si>
    <t>Сведения о поступлении доходов в бюджет города Югорска по видам доходов за 1 полугодие 2026 года 
в сравнении с аналогичными показателями за 1 полугодие 2025 года</t>
  </si>
  <si>
    <t>Исполнено 
за 1 полугодие 
2026 года, 
тыс. рублей</t>
  </si>
  <si>
    <t>Исполнено 
за 1 полугодие 
2025 года,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</si>
</sst>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5" fontId="8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B1" zoomScale="90" zoomScaleNormal="90" zoomScaleSheetLayoutView="100" workbookViewId="0">
      <selection activeCell="C12" sqref="C12"/>
    </sheetView>
  </sheetViews>
  <sheetFormatPr defaultColWidth="9.140625" defaultRowHeight="15" x14ac:dyDescent="0.2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5.28515625" style="1" customWidth="1"/>
    <col min="7" max="7" width="14.7109375" style="1" customWidth="1"/>
    <col min="8" max="8" width="16" style="1" customWidth="1"/>
    <col min="9" max="16384" width="9.140625" style="3"/>
  </cols>
  <sheetData>
    <row r="1" spans="1:9" ht="42" customHeight="1" x14ac:dyDescent="0.25">
      <c r="A1" s="40" t="s">
        <v>69</v>
      </c>
      <c r="B1" s="40"/>
      <c r="C1" s="40"/>
      <c r="D1" s="40"/>
      <c r="E1" s="40"/>
      <c r="F1" s="40"/>
      <c r="G1" s="40"/>
      <c r="H1" s="40"/>
      <c r="I1" s="4"/>
    </row>
    <row r="2" spans="1:9" ht="21" customHeight="1" x14ac:dyDescent="0.25">
      <c r="H2" s="5"/>
    </row>
    <row r="3" spans="1:9" x14ac:dyDescent="0.25">
      <c r="A3" s="41" t="s">
        <v>17</v>
      </c>
      <c r="B3" s="44" t="s">
        <v>63</v>
      </c>
      <c r="C3" s="42" t="s">
        <v>18</v>
      </c>
      <c r="D3" s="42" t="s">
        <v>64</v>
      </c>
      <c r="E3" s="38" t="s">
        <v>71</v>
      </c>
      <c r="F3" s="38" t="s">
        <v>70</v>
      </c>
      <c r="G3" s="38" t="s">
        <v>65</v>
      </c>
      <c r="H3" s="36" t="s">
        <v>67</v>
      </c>
    </row>
    <row r="4" spans="1:9" ht="63.6" customHeight="1" x14ac:dyDescent="0.25">
      <c r="A4" s="41"/>
      <c r="B4" s="45"/>
      <c r="C4" s="42"/>
      <c r="D4" s="42"/>
      <c r="E4" s="39"/>
      <c r="F4" s="39"/>
      <c r="G4" s="43"/>
      <c r="H4" s="37"/>
    </row>
    <row r="5" spans="1:9" s="10" customFormat="1" ht="31.5" x14ac:dyDescent="0.25">
      <c r="A5" s="35">
        <v>1</v>
      </c>
      <c r="B5" s="35">
        <v>1</v>
      </c>
      <c r="C5" s="35">
        <v>2</v>
      </c>
      <c r="D5" s="35">
        <v>3</v>
      </c>
      <c r="E5" s="35">
        <v>3</v>
      </c>
      <c r="F5" s="35">
        <v>4</v>
      </c>
      <c r="G5" s="35" t="s">
        <v>66</v>
      </c>
      <c r="H5" s="35" t="s">
        <v>68</v>
      </c>
    </row>
    <row r="6" spans="1:9" s="10" customFormat="1" ht="15.75" x14ac:dyDescent="0.25">
      <c r="A6" s="7" t="s">
        <v>0</v>
      </c>
      <c r="B6" s="7" t="s">
        <v>0</v>
      </c>
      <c r="C6" s="8" t="s">
        <v>37</v>
      </c>
      <c r="D6" s="9" t="e">
        <f>SUM(D7+D22)</f>
        <v>#REF!</v>
      </c>
      <c r="E6" s="9">
        <f>SUM(E7+E22)</f>
        <v>3365224.5</v>
      </c>
      <c r="F6" s="9">
        <f>SUM(F7+F22)</f>
        <v>2385094.5</v>
      </c>
      <c r="G6" s="9">
        <f>SUM(F6-E6)</f>
        <v>-980130</v>
      </c>
      <c r="H6" s="9">
        <f>SUM(F6/E6)*100</f>
        <v>70.874751446745975</v>
      </c>
    </row>
    <row r="7" spans="1:9" s="10" customFormat="1" ht="24" customHeight="1" x14ac:dyDescent="0.25">
      <c r="A7" s="11" t="s">
        <v>14</v>
      </c>
      <c r="B7" s="7" t="s">
        <v>44</v>
      </c>
      <c r="C7" s="11" t="s">
        <v>42</v>
      </c>
      <c r="D7" s="9">
        <f>SUM(D9+D10+D11+D16+D20)</f>
        <v>1601598.7</v>
      </c>
      <c r="E7" s="9">
        <f>SUM(E9+E10+E11+E16+E20)</f>
        <v>1076399.3</v>
      </c>
      <c r="F7" s="34">
        <f t="shared" ref="F7" si="0">SUM(F9+F10+F11+F16+F20)</f>
        <v>1013651.2000000001</v>
      </c>
      <c r="G7" s="9">
        <f t="shared" ref="G7:G28" si="1">SUM(F7-E7)</f>
        <v>-62748.099999999977</v>
      </c>
      <c r="H7" s="9">
        <f>SUM(F7/E7)*100</f>
        <v>94.170555480665968</v>
      </c>
    </row>
    <row r="8" spans="1:9" ht="15.75" x14ac:dyDescent="0.25">
      <c r="A8" s="12"/>
      <c r="B8" s="6"/>
      <c r="C8" s="13" t="s">
        <v>38</v>
      </c>
      <c r="D8" s="14"/>
      <c r="E8" s="9"/>
      <c r="F8" s="34"/>
      <c r="G8" s="9"/>
      <c r="H8" s="9"/>
    </row>
    <row r="9" spans="1:9" s="16" customFormat="1" ht="15.75" x14ac:dyDescent="0.2">
      <c r="A9" s="12" t="s">
        <v>15</v>
      </c>
      <c r="B9" s="15" t="s">
        <v>45</v>
      </c>
      <c r="C9" s="12" t="s">
        <v>1</v>
      </c>
      <c r="D9" s="14">
        <v>1293297.2</v>
      </c>
      <c r="E9" s="9">
        <v>780431.7</v>
      </c>
      <c r="F9" s="9">
        <v>777922.8</v>
      </c>
      <c r="G9" s="9">
        <f t="shared" si="1"/>
        <v>-2508.8999999999069</v>
      </c>
      <c r="H9" s="9">
        <f t="shared" ref="H9:H20" si="2">SUM(F9/E9)*100</f>
        <v>99.678524078404308</v>
      </c>
    </row>
    <row r="10" spans="1:9" s="16" customFormat="1" ht="15.75" customHeight="1" x14ac:dyDescent="0.2">
      <c r="A10" s="12" t="s">
        <v>16</v>
      </c>
      <c r="B10" s="15" t="s">
        <v>46</v>
      </c>
      <c r="C10" s="12" t="s">
        <v>2</v>
      </c>
      <c r="D10" s="14">
        <v>27652</v>
      </c>
      <c r="E10" s="9">
        <v>18904.5</v>
      </c>
      <c r="F10" s="9">
        <v>22736.9</v>
      </c>
      <c r="G10" s="9">
        <f t="shared" si="1"/>
        <v>3832.4000000000015</v>
      </c>
      <c r="H10" s="9">
        <f t="shared" si="2"/>
        <v>120.27242191012724</v>
      </c>
    </row>
    <row r="11" spans="1:9" ht="15.75" x14ac:dyDescent="0.25">
      <c r="A11" s="12" t="s">
        <v>19</v>
      </c>
      <c r="B11" s="17" t="s">
        <v>47</v>
      </c>
      <c r="C11" s="12" t="s">
        <v>39</v>
      </c>
      <c r="D11" s="14">
        <f>SUM(D12:D15)</f>
        <v>104100</v>
      </c>
      <c r="E11" s="9">
        <f>SUM(E12:E15)</f>
        <v>123312.3</v>
      </c>
      <c r="F11" s="9">
        <f>SUM(F12:F15)</f>
        <v>99780.4</v>
      </c>
      <c r="G11" s="9">
        <f t="shared" si="1"/>
        <v>-23531.900000000009</v>
      </c>
      <c r="H11" s="9">
        <f t="shared" si="2"/>
        <v>80.916826626378707</v>
      </c>
    </row>
    <row r="12" spans="1:9" s="23" customFormat="1" ht="15.75" x14ac:dyDescent="0.25">
      <c r="A12" s="18" t="s">
        <v>20</v>
      </c>
      <c r="B12" s="15" t="s">
        <v>48</v>
      </c>
      <c r="C12" s="19" t="s">
        <v>3</v>
      </c>
      <c r="D12" s="20">
        <v>94500</v>
      </c>
      <c r="E12" s="21">
        <v>116640.2</v>
      </c>
      <c r="F12" s="21">
        <v>98334</v>
      </c>
      <c r="G12" s="22">
        <f t="shared" si="1"/>
        <v>-18306.199999999997</v>
      </c>
      <c r="H12" s="21">
        <f t="shared" si="2"/>
        <v>84.30541099895234</v>
      </c>
    </row>
    <row r="13" spans="1:9" s="23" customFormat="1" ht="15.75" x14ac:dyDescent="0.25">
      <c r="A13" s="18" t="s">
        <v>21</v>
      </c>
      <c r="B13" s="15" t="s">
        <v>49</v>
      </c>
      <c r="C13" s="19" t="s">
        <v>4</v>
      </c>
      <c r="D13" s="20">
        <v>0</v>
      </c>
      <c r="E13" s="21">
        <v>5</v>
      </c>
      <c r="F13" s="21">
        <v>5.7</v>
      </c>
      <c r="G13" s="22">
        <f t="shared" si="1"/>
        <v>0.70000000000000018</v>
      </c>
      <c r="H13" s="21">
        <f t="shared" si="2"/>
        <v>114.00000000000001</v>
      </c>
    </row>
    <row r="14" spans="1:9" s="23" customFormat="1" ht="15.75" customHeight="1" x14ac:dyDescent="0.25">
      <c r="A14" s="18" t="s">
        <v>22</v>
      </c>
      <c r="B14" s="15" t="s">
        <v>50</v>
      </c>
      <c r="C14" s="19" t="s">
        <v>5</v>
      </c>
      <c r="D14" s="20">
        <v>1800</v>
      </c>
      <c r="E14" s="21">
        <v>1113.5</v>
      </c>
      <c r="F14" s="21">
        <v>965.4</v>
      </c>
      <c r="G14" s="22">
        <f t="shared" si="1"/>
        <v>-148.10000000000002</v>
      </c>
      <c r="H14" s="21">
        <f t="shared" si="2"/>
        <v>86.6995958688819</v>
      </c>
    </row>
    <row r="15" spans="1:9" s="23" customFormat="1" ht="15.75" x14ac:dyDescent="0.25">
      <c r="A15" s="18" t="s">
        <v>23</v>
      </c>
      <c r="B15" s="15" t="s">
        <v>51</v>
      </c>
      <c r="C15" s="19" t="s">
        <v>6</v>
      </c>
      <c r="D15" s="20">
        <v>7800</v>
      </c>
      <c r="E15" s="21">
        <v>5553.6</v>
      </c>
      <c r="F15" s="21">
        <v>475.3</v>
      </c>
      <c r="G15" s="22">
        <f t="shared" si="1"/>
        <v>-5078.3</v>
      </c>
      <c r="H15" s="21">
        <f t="shared" si="2"/>
        <v>8.5584125612215498</v>
      </c>
    </row>
    <row r="16" spans="1:9" ht="17.25" customHeight="1" x14ac:dyDescent="0.25">
      <c r="A16" s="12" t="s">
        <v>24</v>
      </c>
      <c r="B16" s="17" t="s">
        <v>52</v>
      </c>
      <c r="C16" s="12" t="s">
        <v>40</v>
      </c>
      <c r="D16" s="14">
        <f>SUM(D17:D19)</f>
        <v>75426.100000000006</v>
      </c>
      <c r="E16" s="9">
        <f>SUM(E17:E19)</f>
        <v>33665</v>
      </c>
      <c r="F16" s="9">
        <f>SUM(F17:F19)</f>
        <v>15542.7</v>
      </c>
      <c r="G16" s="9">
        <f t="shared" si="1"/>
        <v>-18122.3</v>
      </c>
      <c r="H16" s="9">
        <f t="shared" si="2"/>
        <v>46.168721223822963</v>
      </c>
    </row>
    <row r="17" spans="1:8" s="23" customFormat="1" ht="15.75" x14ac:dyDescent="0.25">
      <c r="A17" s="18" t="s">
        <v>25</v>
      </c>
      <c r="B17" s="15" t="s">
        <v>53</v>
      </c>
      <c r="C17" s="19" t="s">
        <v>7</v>
      </c>
      <c r="D17" s="20">
        <v>23634.9</v>
      </c>
      <c r="E17" s="21">
        <v>3612.8</v>
      </c>
      <c r="F17" s="21">
        <v>2509.9</v>
      </c>
      <c r="G17" s="22">
        <f t="shared" si="1"/>
        <v>-1102.9000000000001</v>
      </c>
      <c r="H17" s="21">
        <f t="shared" si="2"/>
        <v>69.47243135518157</v>
      </c>
    </row>
    <row r="18" spans="1:8" s="23" customFormat="1" ht="15.75" x14ac:dyDescent="0.25">
      <c r="A18" s="18" t="s">
        <v>34</v>
      </c>
      <c r="B18" s="15" t="s">
        <v>54</v>
      </c>
      <c r="C18" s="19" t="s">
        <v>35</v>
      </c>
      <c r="D18" s="20">
        <v>14764</v>
      </c>
      <c r="E18" s="21">
        <v>3738.9</v>
      </c>
      <c r="F18" s="21">
        <v>150.19999999999999</v>
      </c>
      <c r="G18" s="22">
        <f t="shared" si="1"/>
        <v>-3588.7000000000003</v>
      </c>
      <c r="H18" s="21">
        <f t="shared" si="2"/>
        <v>4.0172243173125777</v>
      </c>
    </row>
    <row r="19" spans="1:8" s="23" customFormat="1" ht="15.75" x14ac:dyDescent="0.25">
      <c r="A19" s="18" t="s">
        <v>26</v>
      </c>
      <c r="B19" s="15" t="s">
        <v>55</v>
      </c>
      <c r="C19" s="19" t="s">
        <v>8</v>
      </c>
      <c r="D19" s="20">
        <v>37027.199999999997</v>
      </c>
      <c r="E19" s="21">
        <v>26313.3</v>
      </c>
      <c r="F19" s="21">
        <v>12882.6</v>
      </c>
      <c r="G19" s="22">
        <f t="shared" si="1"/>
        <v>-13430.699999999999</v>
      </c>
      <c r="H19" s="21">
        <f t="shared" si="2"/>
        <v>48.95851147518556</v>
      </c>
    </row>
    <row r="20" spans="1:8" ht="15.75" x14ac:dyDescent="0.25">
      <c r="A20" s="12"/>
      <c r="B20" s="6" t="s">
        <v>0</v>
      </c>
      <c r="C20" s="24" t="s">
        <v>36</v>
      </c>
      <c r="D20" s="14">
        <v>101123.4</v>
      </c>
      <c r="E20" s="9">
        <v>120085.8</v>
      </c>
      <c r="F20" s="9">
        <v>97668.4</v>
      </c>
      <c r="G20" s="9">
        <f t="shared" si="1"/>
        <v>-22417.400000000009</v>
      </c>
      <c r="H20" s="9">
        <f t="shared" si="2"/>
        <v>81.33218082404413</v>
      </c>
    </row>
    <row r="21" spans="1:8" ht="15.75" hidden="1" x14ac:dyDescent="0.25">
      <c r="A21" s="25" t="s">
        <v>33</v>
      </c>
      <c r="B21" s="26"/>
      <c r="C21" s="25" t="s">
        <v>9</v>
      </c>
      <c r="D21" s="27">
        <v>0</v>
      </c>
      <c r="E21" s="22">
        <v>0</v>
      </c>
      <c r="F21" s="22">
        <v>0</v>
      </c>
      <c r="G21" s="9">
        <f t="shared" si="1"/>
        <v>0</v>
      </c>
      <c r="H21" s="9">
        <v>0</v>
      </c>
    </row>
    <row r="22" spans="1:8" s="10" customFormat="1" ht="21" customHeight="1" x14ac:dyDescent="0.25">
      <c r="A22" s="11" t="s">
        <v>27</v>
      </c>
      <c r="B22" s="17" t="s">
        <v>56</v>
      </c>
      <c r="C22" s="11" t="s">
        <v>43</v>
      </c>
      <c r="D22" s="9" t="e">
        <f>SUM(D23+#REF!)</f>
        <v>#REF!</v>
      </c>
      <c r="E22" s="9">
        <f>SUM(E23+E28)</f>
        <v>2288825.2000000002</v>
      </c>
      <c r="F22" s="9">
        <f>SUM(F23+F28)</f>
        <v>1371443.2999999998</v>
      </c>
      <c r="G22" s="9">
        <f t="shared" si="1"/>
        <v>-917381.90000000037</v>
      </c>
      <c r="H22" s="9">
        <f t="shared" ref="H22:H23" si="3">SUM(F22/E22)*100</f>
        <v>59.919092991461284</v>
      </c>
    </row>
    <row r="23" spans="1:8" ht="15.75" x14ac:dyDescent="0.25">
      <c r="A23" s="12" t="s">
        <v>28</v>
      </c>
      <c r="B23" s="17" t="s">
        <v>57</v>
      </c>
      <c r="C23" s="12" t="s">
        <v>10</v>
      </c>
      <c r="D23" s="14">
        <f>SUM(D24:D27)</f>
        <v>1834614.1</v>
      </c>
      <c r="E23" s="9">
        <f>SUM(E24:E27)</f>
        <v>2288597.2000000002</v>
      </c>
      <c r="F23" s="9">
        <f>SUM(F24:F27)</f>
        <v>1373827.0999999999</v>
      </c>
      <c r="G23" s="9">
        <f t="shared" si="1"/>
        <v>-914770.10000000033</v>
      </c>
      <c r="H23" s="9">
        <f t="shared" si="3"/>
        <v>60.029222267684311</v>
      </c>
    </row>
    <row r="24" spans="1:8" s="23" customFormat="1" ht="15.75" x14ac:dyDescent="0.25">
      <c r="A24" s="18" t="s">
        <v>29</v>
      </c>
      <c r="B24" s="28" t="s">
        <v>58</v>
      </c>
      <c r="C24" s="19" t="s">
        <v>41</v>
      </c>
      <c r="D24" s="20">
        <v>13016</v>
      </c>
      <c r="E24" s="21">
        <v>98244.6</v>
      </c>
      <c r="F24" s="21">
        <v>86257.2</v>
      </c>
      <c r="G24" s="21">
        <f t="shared" si="1"/>
        <v>-11987.400000000009</v>
      </c>
      <c r="H24" s="21">
        <f t="shared" ref="H24:H28" si="4">SUM(F24/E24)*100</f>
        <v>87.798413347909189</v>
      </c>
    </row>
    <row r="25" spans="1:8" s="23" customFormat="1" ht="15.75" x14ac:dyDescent="0.25">
      <c r="A25" s="18" t="s">
        <v>30</v>
      </c>
      <c r="B25" s="28" t="s">
        <v>59</v>
      </c>
      <c r="C25" s="19" t="s">
        <v>11</v>
      </c>
      <c r="D25" s="20">
        <v>112167.6</v>
      </c>
      <c r="E25" s="21">
        <v>1099941.3</v>
      </c>
      <c r="F25" s="21">
        <v>208939.8</v>
      </c>
      <c r="G25" s="21">
        <f t="shared" si="1"/>
        <v>-891001.5</v>
      </c>
      <c r="H25" s="21">
        <f t="shared" si="4"/>
        <v>18.995540943866729</v>
      </c>
    </row>
    <row r="26" spans="1:8" s="23" customFormat="1" ht="15.75" x14ac:dyDescent="0.25">
      <c r="A26" s="18" t="s">
        <v>31</v>
      </c>
      <c r="B26" s="28" t="s">
        <v>60</v>
      </c>
      <c r="C26" s="19" t="s">
        <v>12</v>
      </c>
      <c r="D26" s="20">
        <v>1661859.5</v>
      </c>
      <c r="E26" s="21">
        <v>930671.8</v>
      </c>
      <c r="F26" s="21">
        <v>996768.2</v>
      </c>
      <c r="G26" s="21">
        <f t="shared" si="1"/>
        <v>66096.399999999907</v>
      </c>
      <c r="H26" s="21">
        <f t="shared" si="4"/>
        <v>107.10200953762647</v>
      </c>
    </row>
    <row r="27" spans="1:8" s="23" customFormat="1" ht="15.75" x14ac:dyDescent="0.25">
      <c r="A27" s="18" t="s">
        <v>32</v>
      </c>
      <c r="B27" s="28" t="s">
        <v>61</v>
      </c>
      <c r="C27" s="29" t="s">
        <v>13</v>
      </c>
      <c r="D27" s="20">
        <v>47571</v>
      </c>
      <c r="E27" s="21">
        <v>159739.5</v>
      </c>
      <c r="F27" s="21">
        <v>81861.899999999994</v>
      </c>
      <c r="G27" s="21">
        <f t="shared" si="1"/>
        <v>-77877.600000000006</v>
      </c>
      <c r="H27" s="21">
        <f t="shared" si="4"/>
        <v>51.247124224127404</v>
      </c>
    </row>
    <row r="28" spans="1:8" s="23" customFormat="1" ht="15.75" x14ac:dyDescent="0.25">
      <c r="A28" s="30"/>
      <c r="B28" s="31" t="s">
        <v>0</v>
      </c>
      <c r="C28" s="12" t="s">
        <v>62</v>
      </c>
      <c r="D28" s="32"/>
      <c r="E28" s="9">
        <v>228</v>
      </c>
      <c r="F28" s="34">
        <v>-2383.8000000000002</v>
      </c>
      <c r="G28" s="9">
        <f t="shared" si="1"/>
        <v>-2611.8000000000002</v>
      </c>
      <c r="H28" s="9">
        <f t="shared" si="4"/>
        <v>-1045.5263157894738</v>
      </c>
    </row>
    <row r="44" spans="1:8" x14ac:dyDescent="0.25">
      <c r="A44" s="3"/>
      <c r="B44" s="33"/>
      <c r="C44" s="3"/>
      <c r="D44" s="3"/>
      <c r="E44" s="3"/>
      <c r="F44" s="3"/>
      <c r="G44" s="3"/>
      <c r="H44" s="3"/>
    </row>
    <row r="45" spans="1:8" x14ac:dyDescent="0.25">
      <c r="A45" s="3"/>
      <c r="B45" s="33"/>
      <c r="C45" s="3"/>
      <c r="D45" s="3"/>
      <c r="E45" s="3"/>
      <c r="F45" s="3"/>
      <c r="G45" s="3"/>
      <c r="H45" s="3"/>
    </row>
    <row r="46" spans="1:8" x14ac:dyDescent="0.25">
      <c r="A46" s="3"/>
      <c r="B46" s="33"/>
      <c r="C46" s="3"/>
      <c r="D46" s="3"/>
      <c r="E46" s="3"/>
      <c r="F46" s="3"/>
      <c r="G46" s="3"/>
      <c r="H46" s="3"/>
    </row>
    <row r="47" spans="1:8" x14ac:dyDescent="0.25">
      <c r="A47" s="3"/>
      <c r="B47" s="33"/>
      <c r="C47" s="3"/>
      <c r="D47" s="3"/>
      <c r="E47" s="3"/>
      <c r="F47" s="3"/>
      <c r="G47" s="3"/>
      <c r="H47" s="3"/>
    </row>
    <row r="48" spans="1:8" x14ac:dyDescent="0.25">
      <c r="A48" s="3"/>
      <c r="B48" s="33"/>
      <c r="C48" s="3"/>
      <c r="D48" s="3"/>
      <c r="E48" s="3"/>
      <c r="F48" s="3"/>
      <c r="G48" s="3"/>
      <c r="H48" s="3"/>
    </row>
    <row r="49" spans="1:8" x14ac:dyDescent="0.25">
      <c r="A49" s="3"/>
      <c r="B49" s="33"/>
      <c r="C49" s="3"/>
      <c r="D49" s="3"/>
      <c r="E49" s="3"/>
      <c r="F49" s="3"/>
      <c r="G49" s="3"/>
      <c r="H49" s="3"/>
    </row>
    <row r="50" spans="1:8" x14ac:dyDescent="0.25">
      <c r="A50" s="3"/>
      <c r="B50" s="33"/>
      <c r="C50" s="3"/>
      <c r="D50" s="3"/>
      <c r="E50" s="3"/>
      <c r="F50" s="3"/>
      <c r="G50" s="3"/>
      <c r="H50" s="3"/>
    </row>
    <row r="51" spans="1:8" x14ac:dyDescent="0.25">
      <c r="A51" s="3"/>
      <c r="B51" s="33"/>
      <c r="C51" s="3"/>
      <c r="D51" s="3"/>
      <c r="E51" s="3"/>
      <c r="F51" s="3"/>
      <c r="G51" s="3"/>
      <c r="H51" s="3"/>
    </row>
    <row r="52" spans="1:8" x14ac:dyDescent="0.25">
      <c r="A52" s="3"/>
      <c r="B52" s="33"/>
      <c r="C52" s="3"/>
      <c r="D52" s="3"/>
      <c r="E52" s="3"/>
      <c r="F52" s="3"/>
      <c r="G52" s="3"/>
      <c r="H52" s="3"/>
    </row>
  </sheetData>
  <mergeCells count="9">
    <mergeCell ref="H3:H4"/>
    <mergeCell ref="F3:F4"/>
    <mergeCell ref="A1:H1"/>
    <mergeCell ref="A3:A4"/>
    <mergeCell ref="C3:C4"/>
    <mergeCell ref="D3:D4"/>
    <mergeCell ref="E3:E4"/>
    <mergeCell ref="G3:G4"/>
    <mergeCell ref="B3:B4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2026-08-11T05:01:27Z</dcterms:modified>
</cp:coreProperties>
</file>